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0.0.1.15\Intendance\Marchés, contrats et conventions\Matériel pédagogique\2026-2027\AO 4 ans\AC MS\VEDEF\DCE MATERIELS PEDAGOGIQUES A TELECHARGER\"/>
    </mc:Choice>
  </mc:AlternateContent>
  <xr:revisionPtr revIDLastSave="0" documentId="13_ncr:1_{6268ED3A-F29B-44B0-BD82-BB49F9288175}" xr6:coauthVersionLast="47" xr6:coauthVersionMax="47" xr10:uidLastSave="{00000000-0000-0000-0000-000000000000}"/>
  <bookViews>
    <workbookView xWindow="768" yWindow="768" windowWidth="21600" windowHeight="11292" xr2:uid="{00000000-000D-0000-FFFF-FFFF00000000}"/>
  </bookViews>
  <sheets>
    <sheet name="BPU-DQ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1" l="1"/>
  <c r="I8" i="1"/>
  <c r="F8" i="1"/>
  <c r="I17" i="1"/>
  <c r="I5" i="1"/>
  <c r="F3" i="1"/>
  <c r="I13" i="1"/>
  <c r="I4" i="1"/>
  <c r="I6" i="1"/>
  <c r="I7" i="1"/>
  <c r="I9" i="1"/>
  <c r="I10" i="1"/>
  <c r="I11" i="1"/>
  <c r="I12" i="1"/>
  <c r="I14" i="1"/>
  <c r="I15" i="1"/>
  <c r="I16" i="1"/>
  <c r="I18" i="1"/>
  <c r="I3" i="1"/>
  <c r="F5" i="1" l="1"/>
  <c r="F6" i="1"/>
  <c r="F7" i="1"/>
  <c r="F9" i="1"/>
  <c r="F10" i="1"/>
  <c r="F11" i="1"/>
  <c r="F12" i="1"/>
  <c r="F13" i="1"/>
  <c r="F14" i="1"/>
  <c r="F15" i="1"/>
  <c r="F16" i="1"/>
  <c r="F17" i="1"/>
  <c r="F18" i="1"/>
  <c r="F4" i="1" l="1"/>
  <c r="A4" i="1"/>
  <c r="A5" i="1" s="1"/>
  <c r="A6" i="1" s="1"/>
  <c r="A7" i="1" s="1"/>
  <c r="A8" i="1" l="1"/>
  <c r="A9" i="1" s="1"/>
  <c r="A10" i="1" s="1"/>
  <c r="A11" i="1" s="1"/>
  <c r="A12" i="1" s="1"/>
  <c r="A13" i="1" l="1"/>
  <c r="A14" i="1" s="1"/>
  <c r="A15" i="1" s="1"/>
  <c r="A16" i="1" s="1"/>
  <c r="A17" i="1" s="1"/>
  <c r="A18" i="1" s="1"/>
</calcChain>
</file>

<file path=xl/sharedStrings.xml><?xml version="1.0" encoding="utf-8"?>
<sst xmlns="http://schemas.openxmlformats.org/spreadsheetml/2006/main" count="66" uniqueCount="40">
  <si>
    <t>ETABLISSEMENT</t>
  </si>
  <si>
    <t>MATIERE OU CLASSE</t>
  </si>
  <si>
    <t>NOM DU PRODUIT/DESIGNATION</t>
  </si>
  <si>
    <t>date cachet signature</t>
  </si>
  <si>
    <t>Anatole France</t>
  </si>
  <si>
    <t>numéro</t>
  </si>
  <si>
    <t>groupement</t>
  </si>
  <si>
    <t>SECOURISME</t>
  </si>
  <si>
    <t>Electrodes adulte pour défibrillateur de formation Trainer 2 et AED trainer QCPR</t>
  </si>
  <si>
    <t>Feuilles de protection visage pour mannequin de formation</t>
  </si>
  <si>
    <t>12 paquets 100 lingettes désinfectantes Wip'Anios Excel</t>
  </si>
  <si>
    <t>Plaie filet brûlure thermique grave</t>
  </si>
  <si>
    <t>infirmerie</t>
  </si>
  <si>
    <t>Plaie filet à bords irréguliers</t>
  </si>
  <si>
    <t>Plaie filet avec corps étranger</t>
  </si>
  <si>
    <t>Fausse plaie doigt écrasé</t>
  </si>
  <si>
    <t>PSC</t>
  </si>
  <si>
    <t>Voies respiratoires Mini Anne Plus (lot de 50)</t>
  </si>
  <si>
    <t>Kit 5 fausses plaies</t>
  </si>
  <si>
    <t>GROUPEMENT</t>
  </si>
  <si>
    <t>couvertures de survie  Prévention hypothermique  Waterproof - Réflective  Couleur Or / Argent Dimensions : 1,60 x 2,10M</t>
  </si>
  <si>
    <t>Quantités estimatives
DQE*</t>
  </si>
  <si>
    <t>délai de garantie (en nombre de jours)</t>
  </si>
  <si>
    <t>ELECTRODES ADULTES compatibles avec DEFIBRILLATEUR LIFELINE</t>
  </si>
  <si>
    <t>ELECTRODES ENFANTS compatible avec DEFIBRILLATEUR LIFELINE</t>
  </si>
  <si>
    <t xml:space="preserve">BATTERIES compatible avec DEFIBRILATEUR LIFELINE </t>
  </si>
  <si>
    <t>Electrodes pédiatriques pour défibrillateur de formation AED compatible avec matériel Securimed</t>
  </si>
  <si>
    <t>Electrodes adultes pour défibrillateur de formation AED compatible avec matériel  Securimed</t>
  </si>
  <si>
    <t xml:space="preserve">Défibrillateur de formation AED </t>
  </si>
  <si>
    <t>PRIX UNITAIRE HT PLAFOND</t>
  </si>
  <si>
    <t>DEVISE EURO OU MAD</t>
  </si>
  <si>
    <t xml:space="preserve"> TOTAL TTC</t>
  </si>
  <si>
    <t>BORDEREAU DES PRIX UNITAIRES (BPU) ATTENTION SEULS LES PRIX UNITAIRES SONT CONTRACTUELS PAS LES QUANTITÉS</t>
  </si>
  <si>
    <t xml:space="preserve">2026-004 LOT 4 MATERIELS DE SECOURSIME - </t>
  </si>
  <si>
    <t xml:space="preserve">* Les quantités qui concernent le DQE sont non contractuelles </t>
  </si>
  <si>
    <t>PRIX UNITAIRE TTC PLAFOND TVA 20%</t>
  </si>
  <si>
    <t>total DQE</t>
  </si>
  <si>
    <t xml:space="preserve"> - la partie DQE a pour seule finalité de permettre la comparaison des offres.</t>
  </si>
  <si>
    <t xml:space="preserve"> - En conséquence, les quantités mentionnées dans le DQE sont estimatives et ne préjugent en rien des volumes commandés au cours du marché.</t>
  </si>
  <si>
    <t xml:space="preserve"> - Les prix réellement appliqués pendant l’exécution du marché seront ceux figurant à la colonne prix unitaire HT du BPU (TVA en vigueur en sus)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</si>
</sst>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\ &quot;€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 applyAlignment="1">
      <alignment vertical="center" wrapText="1"/>
    </xf>
    <xf numFmtId="0" fontId="0" fillId="4" borderId="1" xfId="0" applyFill="1" applyBorder="1"/>
    <xf numFmtId="164" fontId="0" fillId="0" borderId="1" xfId="1" applyFont="1" applyBorder="1"/>
    <xf numFmtId="164" fontId="0" fillId="0" borderId="0" xfId="1" applyFont="1"/>
    <xf numFmtId="0" fontId="4" fillId="0" borderId="0" xfId="0" applyFont="1"/>
    <xf numFmtId="0" fontId="4" fillId="0" borderId="0" xfId="0" applyFont="1" applyAlignment="1">
      <alignment horizontal="center"/>
    </xf>
    <xf numFmtId="2" fontId="4" fillId="0" borderId="0" xfId="0" applyNumberFormat="1" applyFont="1"/>
    <xf numFmtId="0" fontId="5" fillId="5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2" fontId="5" fillId="3" borderId="4" xfId="0" applyNumberFormat="1" applyFont="1" applyFill="1" applyBorder="1" applyAlignment="1">
      <alignment horizontal="center" vertical="center" wrapText="1"/>
    </xf>
    <xf numFmtId="2" fontId="4" fillId="0" borderId="0" xfId="1" applyNumberFormat="1" applyFont="1"/>
    <xf numFmtId="164" fontId="4" fillId="0" borderId="0" xfId="1" applyFont="1"/>
    <xf numFmtId="2" fontId="0" fillId="0" borderId="1" xfId="0" applyNumberFormat="1" applyBorder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J25"/>
  <sheetViews>
    <sheetView tabSelected="1" topLeftCell="D1" workbookViewId="0">
      <selection activeCell="I20" sqref="I20"/>
    </sheetView>
  </sheetViews>
  <sheetFormatPr baseColWidth="10" defaultRowHeight="14.4" x14ac:dyDescent="0.3"/>
  <cols>
    <col min="2" max="2" width="18.33203125" customWidth="1"/>
    <col min="3" max="3" width="16.5546875" bestFit="1" customWidth="1"/>
    <col min="4" max="4" width="110.6640625" bestFit="1" customWidth="1"/>
    <col min="5" max="6" width="15.88671875" customWidth="1"/>
    <col min="9" max="9" width="14.6640625" style="9" customWidth="1"/>
    <col min="10" max="10" width="30.44140625" bestFit="1" customWidth="1"/>
  </cols>
  <sheetData>
    <row r="1" spans="1:10" s="10" customFormat="1" ht="13.2" x14ac:dyDescent="0.25">
      <c r="B1" s="11" t="s">
        <v>33</v>
      </c>
      <c r="D1" s="10" t="s">
        <v>32</v>
      </c>
      <c r="H1" s="11"/>
      <c r="I1" s="12"/>
    </row>
    <row r="2" spans="1:10" ht="39.6" x14ac:dyDescent="0.3">
      <c r="A2" s="1" t="s">
        <v>5</v>
      </c>
      <c r="B2" s="1" t="s">
        <v>0</v>
      </c>
      <c r="C2" s="1" t="s">
        <v>1</v>
      </c>
      <c r="D2" s="2" t="s">
        <v>2</v>
      </c>
      <c r="E2" s="16" t="s">
        <v>29</v>
      </c>
      <c r="F2" s="16" t="s">
        <v>35</v>
      </c>
      <c r="G2" s="13" t="s">
        <v>30</v>
      </c>
      <c r="H2" s="14" t="s">
        <v>21</v>
      </c>
      <c r="I2" s="17" t="s">
        <v>31</v>
      </c>
      <c r="J2" s="15" t="s">
        <v>22</v>
      </c>
    </row>
    <row r="3" spans="1:10" x14ac:dyDescent="0.3">
      <c r="A3" s="5">
        <v>1</v>
      </c>
      <c r="B3" s="3" t="s">
        <v>6</v>
      </c>
      <c r="C3" s="5" t="s">
        <v>7</v>
      </c>
      <c r="D3" s="5" t="s">
        <v>28</v>
      </c>
      <c r="E3" s="20"/>
      <c r="F3" s="5">
        <f>E3*1.2</f>
        <v>0</v>
      </c>
      <c r="G3" s="5"/>
      <c r="H3" s="4">
        <v>3</v>
      </c>
      <c r="I3" s="8">
        <f>+H3*F3</f>
        <v>0</v>
      </c>
      <c r="J3" s="6"/>
    </row>
    <row r="4" spans="1:10" x14ac:dyDescent="0.3">
      <c r="A4" s="5">
        <f>1+A3</f>
        <v>2</v>
      </c>
      <c r="B4" s="3" t="s">
        <v>6</v>
      </c>
      <c r="C4" s="5" t="s">
        <v>7</v>
      </c>
      <c r="D4" s="5" t="s">
        <v>27</v>
      </c>
      <c r="E4" s="20"/>
      <c r="F4" s="5">
        <f t="shared" ref="F4:F18" si="0">E4*1.2</f>
        <v>0</v>
      </c>
      <c r="G4" s="5"/>
      <c r="H4" s="4">
        <v>18</v>
      </c>
      <c r="I4" s="8">
        <f t="shared" ref="I4:I18" si="1">+H4*F4</f>
        <v>0</v>
      </c>
      <c r="J4" s="6"/>
    </row>
    <row r="5" spans="1:10" x14ac:dyDescent="0.3">
      <c r="A5" s="5">
        <f t="shared" ref="A5:A12" si="2">1+A4</f>
        <v>3</v>
      </c>
      <c r="B5" s="3" t="s">
        <v>6</v>
      </c>
      <c r="C5" s="5" t="s">
        <v>7</v>
      </c>
      <c r="D5" s="5" t="s">
        <v>26</v>
      </c>
      <c r="E5" s="20"/>
      <c r="F5" s="5">
        <f t="shared" si="0"/>
        <v>0</v>
      </c>
      <c r="G5" s="5"/>
      <c r="H5" s="4">
        <v>18</v>
      </c>
      <c r="I5" s="8">
        <f>+H5*F5</f>
        <v>0</v>
      </c>
      <c r="J5" s="6"/>
    </row>
    <row r="6" spans="1:10" x14ac:dyDescent="0.3">
      <c r="A6" s="5">
        <f t="shared" si="2"/>
        <v>4</v>
      </c>
      <c r="B6" s="3" t="s">
        <v>6</v>
      </c>
      <c r="C6" s="5" t="s">
        <v>7</v>
      </c>
      <c r="D6" s="5" t="s">
        <v>8</v>
      </c>
      <c r="E6" s="20"/>
      <c r="F6" s="5">
        <f t="shared" si="0"/>
        <v>0</v>
      </c>
      <c r="G6" s="5"/>
      <c r="H6" s="4">
        <v>7</v>
      </c>
      <c r="I6" s="8">
        <f t="shared" si="1"/>
        <v>0</v>
      </c>
      <c r="J6" s="6"/>
    </row>
    <row r="7" spans="1:10" x14ac:dyDescent="0.3">
      <c r="A7" s="5">
        <f t="shared" si="2"/>
        <v>5</v>
      </c>
      <c r="B7" s="3" t="s">
        <v>6</v>
      </c>
      <c r="C7" s="5" t="s">
        <v>7</v>
      </c>
      <c r="D7" s="5" t="s">
        <v>9</v>
      </c>
      <c r="E7" s="20"/>
      <c r="F7" s="5">
        <f t="shared" si="0"/>
        <v>0</v>
      </c>
      <c r="G7" s="5"/>
      <c r="H7" s="4">
        <v>30</v>
      </c>
      <c r="I7" s="8">
        <f t="shared" si="1"/>
        <v>0</v>
      </c>
      <c r="J7" s="6"/>
    </row>
    <row r="8" spans="1:10" x14ac:dyDescent="0.3">
      <c r="A8" s="5">
        <f t="shared" si="2"/>
        <v>6</v>
      </c>
      <c r="B8" s="3" t="s">
        <v>6</v>
      </c>
      <c r="C8" s="5" t="s">
        <v>7</v>
      </c>
      <c r="D8" s="5" t="s">
        <v>10</v>
      </c>
      <c r="E8" s="20"/>
      <c r="F8" s="5">
        <f>E8*1.2</f>
        <v>0</v>
      </c>
      <c r="G8" s="5"/>
      <c r="H8" s="4">
        <v>2</v>
      </c>
      <c r="I8" s="8">
        <f>+H8*F8</f>
        <v>0</v>
      </c>
      <c r="J8" s="6"/>
    </row>
    <row r="9" spans="1:10" x14ac:dyDescent="0.3">
      <c r="A9" s="5">
        <f t="shared" si="2"/>
        <v>7</v>
      </c>
      <c r="B9" s="3" t="s">
        <v>6</v>
      </c>
      <c r="C9" s="5" t="s">
        <v>7</v>
      </c>
      <c r="D9" s="5" t="s">
        <v>11</v>
      </c>
      <c r="E9" s="20"/>
      <c r="F9" s="5">
        <f t="shared" si="0"/>
        <v>0</v>
      </c>
      <c r="G9" s="5"/>
      <c r="H9" s="4">
        <v>3</v>
      </c>
      <c r="I9" s="8">
        <f t="shared" si="1"/>
        <v>0</v>
      </c>
      <c r="J9" s="6"/>
    </row>
    <row r="10" spans="1:10" x14ac:dyDescent="0.3">
      <c r="A10" s="5">
        <f t="shared" si="2"/>
        <v>8</v>
      </c>
      <c r="B10" s="3" t="s">
        <v>6</v>
      </c>
      <c r="C10" s="5" t="s">
        <v>7</v>
      </c>
      <c r="D10" s="5" t="s">
        <v>13</v>
      </c>
      <c r="E10" s="20"/>
      <c r="F10" s="5">
        <f t="shared" si="0"/>
        <v>0</v>
      </c>
      <c r="G10" s="5"/>
      <c r="H10" s="4">
        <v>3</v>
      </c>
      <c r="I10" s="8">
        <f t="shared" si="1"/>
        <v>0</v>
      </c>
      <c r="J10" s="6"/>
    </row>
    <row r="11" spans="1:10" x14ac:dyDescent="0.3">
      <c r="A11" s="5">
        <f t="shared" si="2"/>
        <v>9</v>
      </c>
      <c r="B11" s="3" t="s">
        <v>6</v>
      </c>
      <c r="C11" s="5" t="s">
        <v>7</v>
      </c>
      <c r="D11" s="5" t="s">
        <v>14</v>
      </c>
      <c r="E11" s="20"/>
      <c r="F11" s="5">
        <f t="shared" si="0"/>
        <v>0</v>
      </c>
      <c r="G11" s="5"/>
      <c r="H11" s="4">
        <v>1</v>
      </c>
      <c r="I11" s="8">
        <f t="shared" si="1"/>
        <v>0</v>
      </c>
      <c r="J11" s="6"/>
    </row>
    <row r="12" spans="1:10" x14ac:dyDescent="0.3">
      <c r="A12" s="5">
        <f t="shared" si="2"/>
        <v>10</v>
      </c>
      <c r="B12" s="3" t="s">
        <v>6</v>
      </c>
      <c r="C12" s="5" t="s">
        <v>7</v>
      </c>
      <c r="D12" s="5" t="s">
        <v>15</v>
      </c>
      <c r="E12" s="20"/>
      <c r="F12" s="5">
        <f t="shared" si="0"/>
        <v>0</v>
      </c>
      <c r="G12" s="5"/>
      <c r="H12" s="4">
        <v>1</v>
      </c>
      <c r="I12" s="8">
        <f t="shared" si="1"/>
        <v>0</v>
      </c>
      <c r="J12" s="6"/>
    </row>
    <row r="13" spans="1:10" x14ac:dyDescent="0.3">
      <c r="A13" s="5">
        <f>A12+1</f>
        <v>11</v>
      </c>
      <c r="B13" s="3" t="s">
        <v>6</v>
      </c>
      <c r="C13" s="5" t="s">
        <v>12</v>
      </c>
      <c r="D13" s="5" t="s">
        <v>23</v>
      </c>
      <c r="E13" s="20"/>
      <c r="F13" s="5">
        <f t="shared" si="0"/>
        <v>0</v>
      </c>
      <c r="G13" s="5"/>
      <c r="H13" s="4">
        <v>5</v>
      </c>
      <c r="I13" s="8">
        <f>+H13*F13</f>
        <v>0</v>
      </c>
      <c r="J13" s="6"/>
    </row>
    <row r="14" spans="1:10" x14ac:dyDescent="0.3">
      <c r="A14" s="5">
        <f>1+A13</f>
        <v>12</v>
      </c>
      <c r="B14" s="3" t="s">
        <v>6</v>
      </c>
      <c r="C14" s="7" t="s">
        <v>12</v>
      </c>
      <c r="D14" s="5" t="s">
        <v>24</v>
      </c>
      <c r="E14" s="20"/>
      <c r="F14" s="5">
        <f t="shared" si="0"/>
        <v>0</v>
      </c>
      <c r="G14" s="5"/>
      <c r="H14" s="4">
        <v>5</v>
      </c>
      <c r="I14" s="8">
        <f t="shared" si="1"/>
        <v>0</v>
      </c>
      <c r="J14" s="6"/>
    </row>
    <row r="15" spans="1:10" x14ac:dyDescent="0.3">
      <c r="A15" s="5">
        <f>1+A14</f>
        <v>13</v>
      </c>
      <c r="B15" s="3" t="s">
        <v>6</v>
      </c>
      <c r="C15" s="7" t="s">
        <v>12</v>
      </c>
      <c r="D15" s="5" t="s">
        <v>25</v>
      </c>
      <c r="E15" s="20"/>
      <c r="F15" s="5">
        <f t="shared" si="0"/>
        <v>0</v>
      </c>
      <c r="G15" s="5"/>
      <c r="H15" s="4">
        <v>2</v>
      </c>
      <c r="I15" s="8">
        <f t="shared" si="1"/>
        <v>0</v>
      </c>
      <c r="J15" s="6"/>
    </row>
    <row r="16" spans="1:10" x14ac:dyDescent="0.3">
      <c r="A16" s="5">
        <f t="shared" ref="A16:A18" si="3">1+A15</f>
        <v>14</v>
      </c>
      <c r="B16" s="3" t="s">
        <v>6</v>
      </c>
      <c r="C16" s="7" t="s">
        <v>19</v>
      </c>
      <c r="D16" s="5" t="s">
        <v>20</v>
      </c>
      <c r="E16" s="20"/>
      <c r="F16" s="5">
        <f t="shared" si="0"/>
        <v>0</v>
      </c>
      <c r="G16" s="5"/>
      <c r="H16" s="4">
        <v>1000</v>
      </c>
      <c r="I16" s="8">
        <f t="shared" si="1"/>
        <v>0</v>
      </c>
      <c r="J16" s="6"/>
    </row>
    <row r="17" spans="1:10" x14ac:dyDescent="0.3">
      <c r="A17" s="5">
        <f t="shared" si="3"/>
        <v>15</v>
      </c>
      <c r="B17" s="3" t="s">
        <v>4</v>
      </c>
      <c r="C17" s="5" t="s">
        <v>16</v>
      </c>
      <c r="D17" s="5" t="s">
        <v>17</v>
      </c>
      <c r="E17" s="20"/>
      <c r="F17" s="5">
        <f t="shared" si="0"/>
        <v>0</v>
      </c>
      <c r="G17" s="5"/>
      <c r="H17" s="4">
        <v>1</v>
      </c>
      <c r="I17" s="8">
        <f>+H17*F17</f>
        <v>0</v>
      </c>
      <c r="J17" s="6"/>
    </row>
    <row r="18" spans="1:10" x14ac:dyDescent="0.3">
      <c r="A18" s="5">
        <f t="shared" si="3"/>
        <v>16</v>
      </c>
      <c r="B18" s="3" t="s">
        <v>4</v>
      </c>
      <c r="C18" s="5" t="s">
        <v>16</v>
      </c>
      <c r="D18" s="5" t="s">
        <v>18</v>
      </c>
      <c r="E18" s="20"/>
      <c r="F18" s="5">
        <f t="shared" si="0"/>
        <v>0</v>
      </c>
      <c r="G18" s="5"/>
      <c r="H18" s="4">
        <v>1</v>
      </c>
      <c r="I18" s="8">
        <f t="shared" si="1"/>
        <v>0</v>
      </c>
      <c r="J18" s="6"/>
    </row>
    <row r="19" spans="1:10" x14ac:dyDescent="0.3">
      <c r="H19" t="s">
        <v>36</v>
      </c>
      <c r="I19" s="9">
        <f>SUM(I3:I18)</f>
        <v>0</v>
      </c>
    </row>
    <row r="21" spans="1:10" s="10" customFormat="1" x14ac:dyDescent="0.3">
      <c r="A21" s="10" t="s">
        <v>34</v>
      </c>
      <c r="C21" s="11"/>
      <c r="G21" t="s">
        <v>3</v>
      </c>
      <c r="H21" s="11"/>
      <c r="I21" s="12"/>
    </row>
    <row r="22" spans="1:10" s="10" customFormat="1" ht="13.2" x14ac:dyDescent="0.25">
      <c r="A22" s="10" t="s">
        <v>37</v>
      </c>
      <c r="C22" s="11"/>
      <c r="H22" s="11"/>
      <c r="I22" s="12"/>
    </row>
    <row r="23" spans="1:10" s="10" customFormat="1" ht="13.2" x14ac:dyDescent="0.25">
      <c r="A23" s="10" t="s">
        <v>39</v>
      </c>
      <c r="C23" s="11"/>
      <c r="H23" s="11"/>
      <c r="I23" s="12"/>
    </row>
    <row r="24" spans="1:10" s="10" customFormat="1" ht="13.2" x14ac:dyDescent="0.25">
      <c r="A24" s="10" t="s">
        <v>38</v>
      </c>
      <c r="C24" s="11"/>
      <c r="H24" s="11"/>
      <c r="I24" s="12"/>
    </row>
    <row r="25" spans="1:10" s="10" customFormat="1" ht="13.2" x14ac:dyDescent="0.25">
      <c r="H25" s="11"/>
      <c r="I25" s="18"/>
      <c r="J25" s="19"/>
    </row>
  </sheetData>
  <pageMargins left="0.7" right="0.7" top="0.75" bottom="0.75" header="0.3" footer="0.3"/>
  <pageSetup paperSize="8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BPU-DQE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Pauline CREMADEILLS</dc:creator>
  <cp:lastModifiedBy>Pauline Cremadeills</cp:lastModifiedBy>
  <cp:lastPrinted>2025-04-23T17:17:02Z</cp:lastPrinted>
  <dcterms:created xsi:type="dcterms:W3CDTF">2024-05-22T08:51:53Z</dcterms:created>
  <dcterms:modified xsi:type="dcterms:W3CDTF">2026-04-27T19:20:17Z</dcterms:modified>
</cp:coreProperties>
</file>